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O35" i="1"/>
  <c r="N35"/>
  <c r="M35"/>
  <c r="L35"/>
  <c r="K35"/>
  <c r="J35"/>
  <c r="I35"/>
  <c r="H35"/>
  <c r="G35"/>
  <c r="F35"/>
  <c r="E35"/>
  <c r="D35"/>
  <c r="O16"/>
  <c r="G16"/>
  <c r="F16"/>
  <c r="P34"/>
  <c r="P33"/>
  <c r="P32"/>
  <c r="P31"/>
  <c r="P30"/>
  <c r="P29"/>
  <c r="P28"/>
  <c r="P27"/>
  <c r="P26"/>
  <c r="P25"/>
  <c r="P24"/>
  <c r="P23"/>
  <c r="P22"/>
  <c r="P21"/>
  <c r="P20"/>
  <c r="P19"/>
  <c r="P18"/>
  <c r="O17"/>
  <c r="N17"/>
  <c r="M17"/>
  <c r="L17"/>
  <c r="K17"/>
  <c r="J17"/>
  <c r="I17"/>
  <c r="H17"/>
  <c r="G17"/>
  <c r="F17"/>
  <c r="E17"/>
  <c r="D17"/>
  <c r="P15"/>
  <c r="P14"/>
  <c r="O13"/>
  <c r="N13"/>
  <c r="N16" s="1"/>
  <c r="M13"/>
  <c r="M16" s="1"/>
  <c r="L13"/>
  <c r="L16" s="1"/>
  <c r="K13"/>
  <c r="K16" s="1"/>
  <c r="J13"/>
  <c r="J16" s="1"/>
  <c r="I13"/>
  <c r="I16" s="1"/>
  <c r="H13"/>
  <c r="H16" s="1"/>
  <c r="G13"/>
  <c r="F13"/>
  <c r="E13"/>
  <c r="E16" s="1"/>
  <c r="D13"/>
  <c r="D16" s="1"/>
  <c r="P12"/>
  <c r="D10"/>
  <c r="P35" l="1"/>
  <c r="P13"/>
  <c r="P16" s="1"/>
  <c r="P17"/>
  <c r="D36"/>
  <c r="E9" s="1"/>
  <c r="E36" l="1"/>
  <c r="F9" s="1"/>
  <c r="E10"/>
  <c r="F36" l="1"/>
  <c r="G9" s="1"/>
  <c r="F10"/>
  <c r="G36" l="1"/>
  <c r="H9" s="1"/>
  <c r="G10"/>
  <c r="H10" l="1"/>
  <c r="H36"/>
  <c r="I9" s="1"/>
  <c r="I36" l="1"/>
  <c r="J9" s="1"/>
  <c r="I10"/>
  <c r="J36" l="1"/>
  <c r="K9" s="1"/>
  <c r="J10"/>
  <c r="K10" l="1"/>
  <c r="K36"/>
  <c r="L9" s="1"/>
  <c r="L10" l="1"/>
  <c r="L36"/>
  <c r="M9" s="1"/>
  <c r="M10" l="1"/>
  <c r="M36"/>
  <c r="N9" s="1"/>
  <c r="N36" l="1"/>
  <c r="O9" s="1"/>
  <c r="N10"/>
  <c r="O36" l="1"/>
  <c r="P9" s="1"/>
  <c r="P36" s="1"/>
  <c r="O10"/>
</calcChain>
</file>

<file path=xl/sharedStrings.xml><?xml version="1.0" encoding="utf-8"?>
<sst xmlns="http://schemas.openxmlformats.org/spreadsheetml/2006/main" count="47" uniqueCount="47">
  <si>
    <t>Отчет об исполнении договора управления</t>
  </si>
  <si>
    <t>Движение денежных средств по лицевому счету жилого дома №14 по ул.Школьной</t>
  </si>
  <si>
    <t>Дата заполнения:</t>
  </si>
  <si>
    <t>Наименование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</si>
  <si>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</si>
  <si>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</si>
  <si>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</si>
  <si>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</si>
  <si>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</si>
  <si>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</si>
  <si>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</si>
  <si>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</si>
  <si>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</si>
  <si>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</si>
  <si>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</si>
  <si>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</si>
  <si>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</si>
  <si>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Остаток на начало периода:</t>
  </si>
  <si>
    <t>задолженность за УК</t>
  </si>
  <si>
    <t>задолженность за потребителем</t>
  </si>
  <si>
    <t xml:space="preserve">Начислено за текущий ремонт </t>
  </si>
  <si>
    <t>Поступило д/ср-в за месяц  в том числе:</t>
  </si>
  <si>
    <t>за текущий ремонт</t>
  </si>
  <si>
    <t>Поступления от иных источников</t>
  </si>
  <si>
    <t>Отклонение</t>
  </si>
  <si>
    <t>% оплаты</t>
  </si>
  <si>
    <t>Текущий ремонт мест общего пользования</t>
  </si>
  <si>
    <t>За размещение технологич-го оборуд-я связи</t>
  </si>
  <si>
    <t>Фундамент, подвал, приямок, отмостка</t>
  </si>
  <si>
    <t>Перекрытия</t>
  </si>
  <si>
    <t>Крыши, чердак</t>
  </si>
  <si>
    <t>Водосточная система</t>
  </si>
  <si>
    <t>Двери подъездные, тамбурные</t>
  </si>
  <si>
    <t>Окна подъездные</t>
  </si>
  <si>
    <t>Полы в местах общего пользования</t>
  </si>
  <si>
    <t>Лестницы, крыльца, перила</t>
  </si>
  <si>
    <t>Места общего пользования, подъезды.</t>
  </si>
  <si>
    <t>Система отопления, горячего водоснабжения</t>
  </si>
  <si>
    <t>Система холодного водоснабжения</t>
  </si>
  <si>
    <t>Система канализации</t>
  </si>
  <si>
    <t>Электрооборудование</t>
  </si>
  <si>
    <t>Внешнее благоустройство</t>
  </si>
  <si>
    <t>ВДПО, газовые сети  и прочие</t>
  </si>
  <si>
    <t>Истрачено за месяц:</t>
  </si>
  <si>
    <t>Остаток на конец месяца:</t>
  </si>
  <si>
    <t>11.01.2022 год</t>
  </si>
  <si>
    <t>Стоимость текущего ремонта за 2022 год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</si>
</sst>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204"/>
      <scheme val="minor"/>
    </font>
    <font>
      <sz val="10"/>
      <name val="Arial"/>
    </font>
    <font>
      <b/>
      <sz val="14"/>
      <name val="Arial"/>
      <family val="2"/>
      <charset val="204"/>
    </font>
    <font>
      <b/>
      <sz val="12"/>
      <name val="Arial Cyr"/>
      <family val="2"/>
      <charset val="204"/>
    </font>
    <font>
      <b/>
      <sz val="8"/>
      <name val="Arial Cyr"/>
      <family val="2"/>
      <charset val="204"/>
    </font>
    <font>
      <b/>
      <sz val="10"/>
      <name val="Arial"/>
      <family val="2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1" fillId="0" borderId="0" xfId="1"/>
    <xf numFmtId="0" fontId="3" fillId="0" borderId="0" xfId="1" applyFont="1"/>
    <xf numFmtId="0" fontId="3" fillId="0" borderId="0" xfId="1" applyFont="1" applyAlignment="1"/>
    <xf numFmtId="0" fontId="4" fillId="0" borderId="7" xfId="1" applyFont="1" applyBorder="1"/>
    <xf numFmtId="0" fontId="5" fillId="0" borderId="7" xfId="1" applyFont="1" applyBorder="1"/>
    <xf numFmtId="0" fontId="6" fillId="0" borderId="7" xfId="1" applyFont="1" applyBorder="1"/>
    <xf numFmtId="0" fontId="1" fillId="0" borderId="7" xfId="1" applyBorder="1"/>
    <xf numFmtId="0" fontId="7" fillId="0" borderId="7" xfId="1" applyFont="1" applyBorder="1"/>
    <xf numFmtId="0" fontId="8" fillId="0" borderId="7" xfId="1" applyFont="1" applyBorder="1"/>
    <xf numFmtId="164" fontId="1" fillId="0" borderId="7" xfId="1" applyNumberFormat="1" applyBorder="1"/>
    <xf numFmtId="0" fontId="2" fillId="0" borderId="0" xfId="1" applyFont="1" applyAlignment="1">
      <alignment horizontal="center"/>
    </xf>
    <xf numFmtId="0" fontId="3" fillId="0" borderId="1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0" fontId="4" fillId="0" borderId="5" xfId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4:P38"/>
  <sheetViews>
    <sheetView tabSelected="1" topLeftCell="A7" workbookViewId="0">
      <selection activeCell="O29" sqref="O29"/>
    </sheetView>
  </sheetViews>
  <sheetFormatPr defaultRowHeight="14.4"/>
  <cols>
    <col min="3" max="3" width="32.21875" customWidth="1"/>
  </cols>
  <sheetData>
    <row r="4" spans="3:16" ht="17.399999999999999">
      <c r="C4" s="1"/>
      <c r="D4" s="11" t="s">
        <v>0</v>
      </c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"/>
    </row>
    <row r="5" spans="3:16" ht="15.6">
      <c r="C5" s="2"/>
      <c r="D5" s="3" t="s">
        <v>1</v>
      </c>
      <c r="E5" s="3"/>
      <c r="F5" s="3"/>
      <c r="G5" s="3"/>
      <c r="H5" s="3"/>
      <c r="I5" s="3"/>
      <c r="J5" s="3"/>
      <c r="K5" s="3"/>
      <c r="L5" s="3"/>
      <c r="M5" s="3"/>
      <c r="N5" s="3"/>
      <c r="O5" s="1"/>
      <c r="P5" s="1"/>
    </row>
    <row r="6" spans="3:16" ht="15.6">
      <c r="C6" s="2"/>
      <c r="D6" s="2"/>
      <c r="E6" s="2"/>
      <c r="F6" s="2"/>
      <c r="G6" s="2"/>
      <c r="H6" s="2"/>
      <c r="I6" s="12" t="s">
        <v>2</v>
      </c>
      <c r="J6" s="12"/>
      <c r="K6" s="12"/>
      <c r="L6" s="12"/>
      <c r="M6" s="12" t="s">
        <v>45</v>
      </c>
      <c r="N6" s="12"/>
      <c r="O6" s="12"/>
      <c r="P6" s="1"/>
    </row>
    <row r="7" spans="3:16">
      <c r="C7" s="13" t="s">
        <v>3</v>
      </c>
      <c r="D7" s="15" t="s">
        <v>46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7"/>
    </row>
    <row r="8" spans="3:16">
      <c r="C8" s="14"/>
      <c r="D8" s="4" t="s">
        <v>4</v>
      </c>
      <c r="E8" s="4" t="s">
        <v>5</v>
      </c>
      <c r="F8" s="4" t="s">
        <v>6</v>
      </c>
      <c r="G8" s="4" t="s">
        <v>7</v>
      </c>
      <c r="H8" s="4" t="s">
        <v>8</v>
      </c>
      <c r="I8" s="4" t="s">
        <v>9</v>
      </c>
      <c r="J8" s="4" t="s">
        <v>10</v>
      </c>
      <c r="K8" s="4" t="s">
        <v>11</v>
      </c>
      <c r="L8" s="4" t="s">
        <v>12</v>
      </c>
      <c r="M8" s="4" t="s">
        <v>13</v>
      </c>
      <c r="N8" s="4" t="s">
        <v>14</v>
      </c>
      <c r="O8" s="4" t="s">
        <v>15</v>
      </c>
      <c r="P8" s="4" t="s">
        <v>16</v>
      </c>
    </row>
    <row r="9" spans="3:16">
      <c r="C9" s="4" t="s">
        <v>17</v>
      </c>
      <c r="D9" s="5">
        <v>103904.37</v>
      </c>
      <c r="E9" s="6">
        <f>D36</f>
        <v>106882.45</v>
      </c>
      <c r="F9" s="6">
        <f t="shared" ref="F9:P9" si="0">E36</f>
        <v>111989.37999999999</v>
      </c>
      <c r="G9" s="6">
        <f t="shared" si="0"/>
        <v>123133.04999999999</v>
      </c>
      <c r="H9" s="6">
        <f t="shared" si="0"/>
        <v>129270.06999999999</v>
      </c>
      <c r="I9" s="6">
        <f t="shared" si="0"/>
        <v>135735.81999999998</v>
      </c>
      <c r="J9" s="6">
        <f t="shared" si="0"/>
        <v>139770.37</v>
      </c>
      <c r="K9" s="6">
        <f t="shared" si="0"/>
        <v>146177.69999999998</v>
      </c>
      <c r="L9" s="6">
        <f t="shared" si="0"/>
        <v>153872.78999999998</v>
      </c>
      <c r="M9" s="6">
        <f t="shared" si="0"/>
        <v>160482.43</v>
      </c>
      <c r="N9" s="6">
        <f t="shared" si="0"/>
        <v>166966.35</v>
      </c>
      <c r="O9" s="6">
        <f t="shared" si="0"/>
        <v>168314.02000000002</v>
      </c>
      <c r="P9" s="6">
        <f t="shared" si="0"/>
        <v>167095.72000000003</v>
      </c>
    </row>
    <row r="10" spans="3:16">
      <c r="C10" s="4" t="s">
        <v>18</v>
      </c>
      <c r="D10" s="5">
        <f>D9</f>
        <v>103904.37</v>
      </c>
      <c r="E10" s="5">
        <f t="shared" ref="E10:O10" si="1">E9</f>
        <v>106882.45</v>
      </c>
      <c r="F10" s="5">
        <f t="shared" si="1"/>
        <v>111989.37999999999</v>
      </c>
      <c r="G10" s="5">
        <f t="shared" si="1"/>
        <v>123133.04999999999</v>
      </c>
      <c r="H10" s="5">
        <f t="shared" si="1"/>
        <v>129270.06999999999</v>
      </c>
      <c r="I10" s="5">
        <f t="shared" si="1"/>
        <v>135735.81999999998</v>
      </c>
      <c r="J10" s="5">
        <f t="shared" si="1"/>
        <v>139770.37</v>
      </c>
      <c r="K10" s="5">
        <f t="shared" si="1"/>
        <v>146177.69999999998</v>
      </c>
      <c r="L10" s="5">
        <f t="shared" si="1"/>
        <v>153872.78999999998</v>
      </c>
      <c r="M10" s="5">
        <f t="shared" si="1"/>
        <v>160482.43</v>
      </c>
      <c r="N10" s="5">
        <f t="shared" si="1"/>
        <v>166966.35</v>
      </c>
      <c r="O10" s="5">
        <f t="shared" si="1"/>
        <v>168314.02000000002</v>
      </c>
      <c r="P10" s="6">
        <v>0</v>
      </c>
    </row>
    <row r="11" spans="3:16">
      <c r="C11" s="4" t="s">
        <v>19</v>
      </c>
      <c r="D11" s="7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pans="3:16">
      <c r="C12" s="4" t="s">
        <v>20</v>
      </c>
      <c r="D12" s="8">
        <v>7797.13</v>
      </c>
      <c r="E12" s="8">
        <v>7797.13</v>
      </c>
      <c r="F12" s="8">
        <v>7797.13</v>
      </c>
      <c r="G12" s="8">
        <v>7797.13</v>
      </c>
      <c r="H12" s="8">
        <v>7797.13</v>
      </c>
      <c r="I12" s="8">
        <v>7797.13</v>
      </c>
      <c r="J12" s="6">
        <v>7797.11</v>
      </c>
      <c r="K12" s="6">
        <v>7797.11</v>
      </c>
      <c r="L12" s="6">
        <v>7797.11</v>
      </c>
      <c r="M12" s="6">
        <v>7797.11</v>
      </c>
      <c r="N12" s="6">
        <v>7797.11</v>
      </c>
      <c r="O12" s="6">
        <v>7797.11</v>
      </c>
      <c r="P12" s="6">
        <f>D12+E12+F12+G12+H12+I12+J12+K12+L12+M12+N12+O12</f>
        <v>93565.440000000002</v>
      </c>
    </row>
    <row r="13" spans="3:16">
      <c r="C13" s="9" t="s">
        <v>21</v>
      </c>
      <c r="D13" s="7">
        <f>D14+D15</f>
        <v>5536.87</v>
      </c>
      <c r="E13" s="7">
        <f>E14+E15</f>
        <v>5782</v>
      </c>
      <c r="F13" s="7">
        <f t="shared" ref="F13:O13" si="2">F14+F15</f>
        <v>11656.06</v>
      </c>
      <c r="G13" s="7">
        <f t="shared" si="2"/>
        <v>6137.02</v>
      </c>
      <c r="H13" s="7">
        <f t="shared" si="2"/>
        <v>7381.07</v>
      </c>
      <c r="I13" s="7">
        <f t="shared" si="2"/>
        <v>7974.14</v>
      </c>
      <c r="J13" s="7">
        <f t="shared" si="2"/>
        <v>7165</v>
      </c>
      <c r="K13" s="7">
        <f t="shared" si="2"/>
        <v>7715.09</v>
      </c>
      <c r="L13" s="7">
        <f t="shared" si="2"/>
        <v>6609.64</v>
      </c>
      <c r="M13" s="7">
        <f t="shared" si="2"/>
        <v>6483.92</v>
      </c>
      <c r="N13" s="7">
        <f t="shared" si="2"/>
        <v>8087.95</v>
      </c>
      <c r="O13" s="7">
        <f t="shared" si="2"/>
        <v>8781.7000000000007</v>
      </c>
      <c r="P13" s="6">
        <f>D13+E13+F13+G13+H13+I13+J13+K13+L13+M13+N13+O13</f>
        <v>89310.459999999992</v>
      </c>
    </row>
    <row r="14" spans="3:16">
      <c r="C14" s="9" t="s">
        <v>22</v>
      </c>
      <c r="D14" s="7">
        <v>4836.87</v>
      </c>
      <c r="E14" s="7">
        <v>5082</v>
      </c>
      <c r="F14" s="7">
        <v>10956.06</v>
      </c>
      <c r="G14" s="7">
        <v>5437.02</v>
      </c>
      <c r="H14" s="7">
        <v>6681.07</v>
      </c>
      <c r="I14" s="7">
        <v>7274.14</v>
      </c>
      <c r="J14" s="7">
        <v>6465</v>
      </c>
      <c r="K14" s="7">
        <v>7015.09</v>
      </c>
      <c r="L14" s="7">
        <v>5909.64</v>
      </c>
      <c r="M14" s="7">
        <v>5783.92</v>
      </c>
      <c r="N14" s="7">
        <v>7387.95</v>
      </c>
      <c r="O14" s="7">
        <v>8081.7</v>
      </c>
      <c r="P14" s="6">
        <f>D14+E14+F14+G14+H14+I14+J14+K14+L14+M14+N14+O14</f>
        <v>80910.459999999992</v>
      </c>
    </row>
    <row r="15" spans="3:16">
      <c r="C15" s="9" t="s">
        <v>23</v>
      </c>
      <c r="D15" s="7">
        <v>700</v>
      </c>
      <c r="E15" s="7">
        <v>700</v>
      </c>
      <c r="F15" s="7">
        <v>700</v>
      </c>
      <c r="G15" s="7">
        <v>700</v>
      </c>
      <c r="H15" s="7">
        <v>700</v>
      </c>
      <c r="I15" s="7">
        <v>700</v>
      </c>
      <c r="J15" s="7">
        <v>700</v>
      </c>
      <c r="K15" s="7">
        <v>700</v>
      </c>
      <c r="L15" s="7">
        <v>700</v>
      </c>
      <c r="M15" s="7">
        <v>700</v>
      </c>
      <c r="N15" s="7">
        <v>700</v>
      </c>
      <c r="O15" s="7">
        <v>700</v>
      </c>
      <c r="P15" s="6">
        <f>D15+E15+F15+G15+H15+I15+J15+K15+L15+M15+N15+O15</f>
        <v>8400</v>
      </c>
    </row>
    <row r="16" spans="3:16">
      <c r="C16" s="9" t="s">
        <v>24</v>
      </c>
      <c r="D16" s="7">
        <f>D12-D13</f>
        <v>2260.2600000000002</v>
      </c>
      <c r="E16" s="7">
        <f t="shared" ref="E16:P16" si="3">E12-E13</f>
        <v>2015.13</v>
      </c>
      <c r="F16" s="7">
        <f t="shared" si="3"/>
        <v>-3858.9299999999994</v>
      </c>
      <c r="G16" s="7">
        <f t="shared" si="3"/>
        <v>1660.1099999999997</v>
      </c>
      <c r="H16" s="7">
        <f t="shared" si="3"/>
        <v>416.0600000000004</v>
      </c>
      <c r="I16" s="7">
        <f t="shared" si="3"/>
        <v>-177.01000000000022</v>
      </c>
      <c r="J16" s="7">
        <f t="shared" si="3"/>
        <v>632.10999999999967</v>
      </c>
      <c r="K16" s="7">
        <f t="shared" si="3"/>
        <v>82.019999999999527</v>
      </c>
      <c r="L16" s="7">
        <f t="shared" si="3"/>
        <v>1187.4699999999993</v>
      </c>
      <c r="M16" s="7">
        <f t="shared" si="3"/>
        <v>1313.1899999999996</v>
      </c>
      <c r="N16" s="7">
        <f t="shared" si="3"/>
        <v>-290.84000000000015</v>
      </c>
      <c r="O16" s="7">
        <f t="shared" si="3"/>
        <v>-984.59000000000106</v>
      </c>
      <c r="P16" s="7">
        <f t="shared" si="3"/>
        <v>4254.9800000000105</v>
      </c>
    </row>
    <row r="17" spans="3:16">
      <c r="C17" s="9" t="s">
        <v>25</v>
      </c>
      <c r="D17" s="10">
        <f>D14/D12*100</f>
        <v>62.033979169258437</v>
      </c>
      <c r="E17" s="10">
        <f t="shared" ref="E17:P17" si="4">E14/E12*100</f>
        <v>65.177828252190224</v>
      </c>
      <c r="F17" s="10">
        <f t="shared" si="4"/>
        <v>140.51400964200928</v>
      </c>
      <c r="G17" s="10">
        <f t="shared" si="4"/>
        <v>69.731042062912891</v>
      </c>
      <c r="H17" s="10">
        <f t="shared" si="4"/>
        <v>85.686271743577436</v>
      </c>
      <c r="I17" s="10">
        <f t="shared" si="4"/>
        <v>93.292531995747154</v>
      </c>
      <c r="J17" s="10">
        <f t="shared" si="4"/>
        <v>82.915336579835355</v>
      </c>
      <c r="K17" s="10">
        <f t="shared" si="4"/>
        <v>89.970386463702582</v>
      </c>
      <c r="L17" s="10">
        <f t="shared" si="4"/>
        <v>75.7926975507592</v>
      </c>
      <c r="M17" s="10">
        <f t="shared" si="4"/>
        <v>74.180305266951478</v>
      </c>
      <c r="N17" s="10">
        <f t="shared" si="4"/>
        <v>94.752414676719965</v>
      </c>
      <c r="O17" s="10">
        <f t="shared" si="4"/>
        <v>103.64994209392968</v>
      </c>
      <c r="P17" s="10">
        <f t="shared" si="4"/>
        <v>86.474728275739409</v>
      </c>
    </row>
    <row r="18" spans="3:16">
      <c r="C18" s="6" t="s">
        <v>26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6">
        <f t="shared" ref="P18:P35" si="5">D18+E18+F18+G18+H18+I18+J18+K18+L18+M18+N18+O18</f>
        <v>0</v>
      </c>
    </row>
    <row r="19" spans="3:16">
      <c r="C19" s="6" t="s">
        <v>27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6">
        <f t="shared" si="5"/>
        <v>0</v>
      </c>
    </row>
    <row r="20" spans="3:16">
      <c r="C20" s="6" t="s">
        <v>28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>
        <v>6044</v>
      </c>
      <c r="O20" s="6"/>
      <c r="P20" s="6">
        <f t="shared" si="5"/>
        <v>6044</v>
      </c>
    </row>
    <row r="21" spans="3:16">
      <c r="C21" s="6" t="s">
        <v>29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>
        <f t="shared" si="5"/>
        <v>0</v>
      </c>
    </row>
    <row r="22" spans="3:16">
      <c r="C22" s="6" t="s">
        <v>30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>
        <f t="shared" si="5"/>
        <v>0</v>
      </c>
    </row>
    <row r="23" spans="3:16">
      <c r="C23" s="6" t="s">
        <v>31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>
        <f t="shared" si="5"/>
        <v>0</v>
      </c>
    </row>
    <row r="24" spans="3:16">
      <c r="C24" s="6" t="s">
        <v>32</v>
      </c>
      <c r="D24" s="6"/>
      <c r="E24" s="6"/>
      <c r="F24" s="6"/>
      <c r="G24" s="6"/>
      <c r="H24" s="6"/>
      <c r="I24" s="6">
        <v>3095</v>
      </c>
      <c r="J24" s="6"/>
      <c r="K24" s="6"/>
      <c r="L24" s="6"/>
      <c r="M24" s="6"/>
      <c r="N24" s="6"/>
      <c r="O24" s="6"/>
      <c r="P24" s="6">
        <f t="shared" si="5"/>
        <v>3095</v>
      </c>
    </row>
    <row r="25" spans="3:16">
      <c r="C25" s="6" t="s">
        <v>33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>
        <f t="shared" si="5"/>
        <v>0</v>
      </c>
    </row>
    <row r="26" spans="3:16">
      <c r="C26" s="6" t="s">
        <v>34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>
        <f t="shared" si="5"/>
        <v>0</v>
      </c>
    </row>
    <row r="27" spans="3:16">
      <c r="C27" s="6" t="s">
        <v>35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>
        <f t="shared" si="5"/>
        <v>0</v>
      </c>
    </row>
    <row r="28" spans="3:16">
      <c r="C28" s="6" t="s">
        <v>36</v>
      </c>
      <c r="D28" s="6">
        <v>568.65</v>
      </c>
      <c r="E28" s="6">
        <v>675.07</v>
      </c>
      <c r="F28" s="6">
        <v>512.39</v>
      </c>
      <c r="G28" s="6"/>
      <c r="H28" s="6">
        <v>320</v>
      </c>
      <c r="I28" s="6">
        <v>640</v>
      </c>
      <c r="J28" s="6"/>
      <c r="K28" s="6"/>
      <c r="L28" s="6"/>
      <c r="M28" s="6"/>
      <c r="N28" s="6"/>
      <c r="O28" s="6">
        <v>10000</v>
      </c>
      <c r="P28" s="6">
        <f t="shared" si="5"/>
        <v>12716.11</v>
      </c>
    </row>
    <row r="29" spans="3:16">
      <c r="C29" s="6" t="s">
        <v>37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>
        <f t="shared" si="5"/>
        <v>0</v>
      </c>
    </row>
    <row r="30" spans="3:16">
      <c r="C30" s="6" t="s">
        <v>38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>
        <f t="shared" si="5"/>
        <v>0</v>
      </c>
    </row>
    <row r="31" spans="3:16">
      <c r="C31" s="6" t="s">
        <v>39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>
        <f t="shared" si="5"/>
        <v>0</v>
      </c>
    </row>
    <row r="32" spans="3:16">
      <c r="C32" s="6" t="s">
        <v>40</v>
      </c>
      <c r="D32" s="6">
        <v>1270.1400000000001</v>
      </c>
      <c r="E32" s="6"/>
      <c r="F32" s="6"/>
      <c r="G32" s="6"/>
      <c r="H32" s="6"/>
      <c r="I32" s="6"/>
      <c r="J32" s="6">
        <v>174.07</v>
      </c>
      <c r="K32" s="6"/>
      <c r="L32" s="6"/>
      <c r="M32" s="6"/>
      <c r="N32" s="6">
        <v>696.28</v>
      </c>
      <c r="O32" s="6"/>
      <c r="P32" s="6">
        <f t="shared" si="5"/>
        <v>2140.4899999999998</v>
      </c>
    </row>
    <row r="33" spans="3:16">
      <c r="C33" s="6" t="s">
        <v>41</v>
      </c>
      <c r="D33" s="6"/>
      <c r="E33" s="6"/>
      <c r="F33" s="6"/>
      <c r="G33" s="6"/>
      <c r="H33" s="6">
        <v>595.32000000000005</v>
      </c>
      <c r="I33" s="6">
        <v>204.59</v>
      </c>
      <c r="J33" s="6">
        <v>583.6</v>
      </c>
      <c r="K33" s="6"/>
      <c r="L33" s="6"/>
      <c r="M33" s="6"/>
      <c r="N33" s="6"/>
      <c r="O33" s="6"/>
      <c r="P33" s="6">
        <f t="shared" si="5"/>
        <v>1383.5100000000002</v>
      </c>
    </row>
    <row r="34" spans="3:16">
      <c r="C34" s="6" t="s">
        <v>42</v>
      </c>
      <c r="D34" s="6">
        <v>720</v>
      </c>
      <c r="E34" s="6"/>
      <c r="F34" s="6"/>
      <c r="G34" s="6"/>
      <c r="H34" s="6"/>
      <c r="I34" s="6"/>
      <c r="J34" s="6"/>
      <c r="K34" s="6">
        <v>20</v>
      </c>
      <c r="L34" s="6"/>
      <c r="M34" s="6"/>
      <c r="N34" s="6"/>
      <c r="O34" s="6"/>
      <c r="P34" s="6">
        <f t="shared" si="5"/>
        <v>740</v>
      </c>
    </row>
    <row r="35" spans="3:16">
      <c r="C35" s="4" t="s">
        <v>43</v>
      </c>
      <c r="D35" s="6">
        <f>D18+D19+D20+D21+D22+D23+D24+D25+D26+D27+D28+D29+D30+D31+D32+D33+D34</f>
        <v>2558.79</v>
      </c>
      <c r="E35" s="6">
        <f t="shared" ref="E35:O35" si="6">E18+E19+E20+E21+E22+E23+E24+E25+E26+E27+E28+E29+E30+E31+E32+E33+E34</f>
        <v>675.07</v>
      </c>
      <c r="F35" s="6">
        <f t="shared" si="6"/>
        <v>512.39</v>
      </c>
      <c r="G35" s="6">
        <f t="shared" si="6"/>
        <v>0</v>
      </c>
      <c r="H35" s="6">
        <f t="shared" si="6"/>
        <v>915.32</v>
      </c>
      <c r="I35" s="6">
        <f t="shared" si="6"/>
        <v>3939.59</v>
      </c>
      <c r="J35" s="6">
        <f t="shared" si="6"/>
        <v>757.67000000000007</v>
      </c>
      <c r="K35" s="6">
        <f t="shared" si="6"/>
        <v>20</v>
      </c>
      <c r="L35" s="6">
        <f t="shared" si="6"/>
        <v>0</v>
      </c>
      <c r="M35" s="6">
        <f t="shared" si="6"/>
        <v>0</v>
      </c>
      <c r="N35" s="6">
        <f t="shared" si="6"/>
        <v>6740.28</v>
      </c>
      <c r="O35" s="6">
        <f t="shared" si="6"/>
        <v>10000</v>
      </c>
      <c r="P35" s="6">
        <f t="shared" si="5"/>
        <v>26119.11</v>
      </c>
    </row>
    <row r="36" spans="3:16">
      <c r="C36" s="4" t="s">
        <v>44</v>
      </c>
      <c r="D36" s="6">
        <f>D9+D13-D35</f>
        <v>106882.45</v>
      </c>
      <c r="E36" s="6">
        <f t="shared" ref="E36:O36" si="7">E9+E13-E35</f>
        <v>111989.37999999999</v>
      </c>
      <c r="F36" s="6">
        <f t="shared" si="7"/>
        <v>123133.04999999999</v>
      </c>
      <c r="G36" s="6">
        <f t="shared" si="7"/>
        <v>129270.06999999999</v>
      </c>
      <c r="H36" s="6">
        <f t="shared" si="7"/>
        <v>135735.81999999998</v>
      </c>
      <c r="I36" s="6">
        <f t="shared" si="7"/>
        <v>139770.37</v>
      </c>
      <c r="J36" s="6">
        <f t="shared" si="7"/>
        <v>146177.69999999998</v>
      </c>
      <c r="K36" s="6">
        <f t="shared" si="7"/>
        <v>153872.78999999998</v>
      </c>
      <c r="L36" s="6">
        <f t="shared" si="7"/>
        <v>160482.43</v>
      </c>
      <c r="M36" s="6">
        <f t="shared" si="7"/>
        <v>166966.35</v>
      </c>
      <c r="N36" s="6">
        <f t="shared" si="7"/>
        <v>168314.02000000002</v>
      </c>
      <c r="O36" s="6">
        <f t="shared" si="7"/>
        <v>167095.72000000003</v>
      </c>
      <c r="P36" s="6">
        <f>P9</f>
        <v>167095.72000000003</v>
      </c>
    </row>
    <row r="37" spans="3:16"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</row>
    <row r="38" spans="3:16"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</row>
  </sheetData>
  <mergeCells count="5">
    <mergeCell ref="D4:O4"/>
    <mergeCell ref="I6:L6"/>
    <mergeCell ref="M6:O6"/>
    <mergeCell ref="C7:C8"/>
    <mergeCell ref="D7:P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2023-01-12T11:22:51Z</dcterms:modified>
</cp:coreProperties>
</file>